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iley-my.sharepoint.com/personal/ssehrawat_wiley_com/Documents/Desktop/wiley/PROJECTS/BFA/PREVIOUS YEARS/BFA-FY24/OPERATION MANAGEMENT(REID)/Resources/IR/5. Excel Template/"/>
    </mc:Choice>
  </mc:AlternateContent>
  <xr:revisionPtr revIDLastSave="1" documentId="13_ncr:1_{77E2B1DA-20F8-3648-8DAD-CC6D8EF2B928}" xr6:coauthVersionLast="47" xr6:coauthVersionMax="47" xr10:uidLastSave="{759AD9D9-4959-49C1-A8C3-0D0116A3FCF5}"/>
  <bookViews>
    <workbookView xWindow="11535" yWindow="0" windowWidth="17265" windowHeight="15585" activeTab="2" xr2:uid="{00000000-000D-0000-FFFF-FFFF00000000}"/>
  </bookViews>
  <sheets>
    <sheet name="EX 13.4, 13.5" sheetId="4" r:id="rId1"/>
    <sheet name="EX 13.6, 13.7, 13.8" sheetId="6" r:id="rId2"/>
    <sheet name="SP 13.5" sheetId="7" r:id="rId3"/>
  </sheets>
  <definedNames>
    <definedName name="_xlnm.Print_Area" localSheetId="0">'EX 13.4, 13.5'!$A$1:$P$104</definedName>
    <definedName name="_xlnm.Print_Area" localSheetId="1">'EX 13.6, 13.7, 13.8'!$A$1:$N$103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4" i="6" l="1"/>
  <c r="F49" i="7" l="1" a="1"/>
  <c r="L49" i="7" s="1"/>
  <c r="B27" i="7"/>
  <c r="F13" i="7" a="1"/>
  <c r="F13" i="7" s="1"/>
  <c r="G13" i="7" l="1"/>
  <c r="I49" i="7"/>
  <c r="K13" i="7"/>
  <c r="L13" i="7"/>
  <c r="J49" i="7"/>
  <c r="M49" i="7"/>
  <c r="H13" i="7"/>
  <c r="F49" i="7"/>
  <c r="I13" i="7"/>
  <c r="G49" i="7"/>
  <c r="J13" i="7"/>
  <c r="H49" i="7"/>
  <c r="M13" i="7"/>
  <c r="K49" i="7"/>
  <c r="B27" i="6" l="1"/>
  <c r="G44" i="4"/>
  <c r="H44" i="4"/>
  <c r="I44" i="4"/>
  <c r="J44" i="4"/>
  <c r="K44" i="4"/>
  <c r="L44" i="4"/>
  <c r="F44" i="4"/>
  <c r="B29" i="4" l="1"/>
</calcChain>
</file>

<file path=xl/sharedStrings.xml><?xml version="1.0" encoding="utf-8"?>
<sst xmlns="http://schemas.openxmlformats.org/spreadsheetml/2006/main" count="215" uniqueCount="120">
  <si>
    <t>Period</t>
  </si>
  <si>
    <t>Total</t>
  </si>
  <si>
    <t>Cost Data</t>
  </si>
  <si>
    <t>Overtime labor cost per hour</t>
  </si>
  <si>
    <t>Hiring cost per employee</t>
  </si>
  <si>
    <t>Firing cost per employee</t>
  </si>
  <si>
    <t>Capacity Data</t>
  </si>
  <si>
    <t>Production standard per unit (hours)</t>
  </si>
  <si>
    <t>Overtime available per period (hours)</t>
  </si>
  <si>
    <t>Inventory holding cost per unit per period</t>
  </si>
  <si>
    <t>Shortage cost per unit per period</t>
  </si>
  <si>
    <t>Beginning workforce (employees)</t>
  </si>
  <si>
    <t>Beginning inventory (units)</t>
  </si>
  <si>
    <t>Regular time available per period (hours)</t>
  </si>
  <si>
    <t>Demand Data (units)</t>
  </si>
  <si>
    <t>May</t>
  </si>
  <si>
    <t>Total Number of Periods</t>
  </si>
  <si>
    <t>Compute Level Production Rate</t>
  </si>
  <si>
    <t>&lt;-- Production Rate for Level Plan</t>
  </si>
  <si>
    <t>Compute Workforce Needed</t>
  </si>
  <si>
    <t>Workers Needed</t>
  </si>
  <si>
    <t>Number to Hire</t>
  </si>
  <si>
    <t>Number to Fire</t>
  </si>
  <si>
    <t>Nov</t>
  </si>
  <si>
    <t>Dec</t>
  </si>
  <si>
    <t>Jan</t>
  </si>
  <si>
    <t>Feb</t>
  </si>
  <si>
    <t>Mar</t>
  </si>
  <si>
    <t>Apr</t>
  </si>
  <si>
    <t>Detailed Plan Computations</t>
  </si>
  <si>
    <t>Demand (units) (net of beg. Inventory)</t>
  </si>
  <si>
    <t>Cumulative demand (units)</t>
  </si>
  <si>
    <t>Production per period (units)</t>
  </si>
  <si>
    <t>Cumulative production (units)</t>
  </si>
  <si>
    <t>Ending Inventory (units)</t>
  </si>
  <si>
    <t>Regular time labor cost</t>
  </si>
  <si>
    <t>Materials cost</t>
  </si>
  <si>
    <t>Inventory holding cost</t>
  </si>
  <si>
    <t>Hiring cost</t>
  </si>
  <si>
    <t>Firing cost</t>
  </si>
  <si>
    <t>Total Cost</t>
  </si>
  <si>
    <t>Number to fire</t>
  </si>
  <si>
    <t>Service standard per call (hours)</t>
  </si>
  <si>
    <t>Demand Data (calls)</t>
  </si>
  <si>
    <t>June</t>
  </si>
  <si>
    <t>July</t>
  </si>
  <si>
    <t>Aug</t>
  </si>
  <si>
    <t>Sept</t>
  </si>
  <si>
    <t>Oct</t>
  </si>
  <si>
    <t>Maximum Demand</t>
  </si>
  <si>
    <t>Calls per Worker per Period (Reg Time)</t>
  </si>
  <si>
    <t>Demand (calls)</t>
  </si>
  <si>
    <t>Service hours needed</t>
  </si>
  <si>
    <t>Regular time hours of capacity</t>
  </si>
  <si>
    <t>&lt;-- Need to staff to meet the maximum number of calls</t>
  </si>
  <si>
    <t>Calls per Worker per Period (Overtime)</t>
  </si>
  <si>
    <t>Overtime hours needed</t>
  </si>
  <si>
    <t>Wasted regular time capacity hours</t>
  </si>
  <si>
    <t>Overtime labor cost</t>
  </si>
  <si>
    <t>Subcontracting cost per unit (labor only)</t>
  </si>
  <si>
    <t>Period 1</t>
  </si>
  <si>
    <t>Period 2</t>
  </si>
  <si>
    <t>Period 3</t>
  </si>
  <si>
    <t>Period 4</t>
  </si>
  <si>
    <t>Period 5</t>
  </si>
  <si>
    <t>Period 6</t>
  </si>
  <si>
    <t>Period 7</t>
  </si>
  <si>
    <t>Period 8</t>
  </si>
  <si>
    <t>Back order cost</t>
  </si>
  <si>
    <t>Period production (units)</t>
  </si>
  <si>
    <t>Cost Calculations for Plan A</t>
  </si>
  <si>
    <t>Cost Calculations for Plan C</t>
  </si>
  <si>
    <t>Cost Calculations for Plan E</t>
  </si>
  <si>
    <t>Number of employees needed</t>
  </si>
  <si>
    <t>Number of hires</t>
  </si>
  <si>
    <t>Number of fires</t>
  </si>
  <si>
    <t>Material cost per unit</t>
  </si>
  <si>
    <t>Regular-time labor cost per hour</t>
  </si>
  <si>
    <t>Beginning number of employees</t>
  </si>
  <si>
    <t>Exmployees needed per period</t>
  </si>
  <si>
    <t>Number ot hire</t>
  </si>
  <si>
    <t>Cost Calculations for Plan</t>
  </si>
  <si>
    <t>Plan C: Level Aggregate Plan with No Back Orders, No Tangible Product</t>
  </si>
  <si>
    <t>Regular-time hours available</t>
  </si>
  <si>
    <t>Undertime hours available</t>
  </si>
  <si>
    <t>Plan D: Hybrid Aggregate Plan Using Initial Workforce and Overtime as Needed</t>
  </si>
  <si>
    <t>Regular-time hours of ca[acity</t>
  </si>
  <si>
    <t xml:space="preserve">Undertime hours </t>
  </si>
  <si>
    <t>Cost Calculations for Plan D</t>
  </si>
  <si>
    <t>Regular-time labor cost</t>
  </si>
  <si>
    <t>Plan E: Chase Aggregate Plan Using Hiring and Firing</t>
  </si>
  <si>
    <t>Examples 13.4 and 13.5-Plans A and B</t>
  </si>
  <si>
    <t>Sophisticated Skates</t>
  </si>
  <si>
    <t>Examples 13.6, 13.7 and 13.8-Plans C, D and E</t>
  </si>
  <si>
    <t>Service Company with no tangible product</t>
  </si>
  <si>
    <t>Plan A: Level Aggregate Plan Using Inventories and Back Orders</t>
  </si>
  <si>
    <t xml:space="preserve">Plan B: Chase Aggregate Plan Using Hiring and Firing </t>
  </si>
  <si>
    <t>Solved Problem 5</t>
  </si>
  <si>
    <t>Psychics of the World, Inc.</t>
  </si>
  <si>
    <t>Cost Calculations for Solution B</t>
  </si>
  <si>
    <t>Solution B: Level Aggregate Plan with Overtime, No Inventory, No Back orders</t>
  </si>
  <si>
    <t>Cost Calculations for Solution A</t>
  </si>
  <si>
    <t>Regular-time labor cost per month</t>
  </si>
  <si>
    <t>Solution A: Level Aggregate Plan, No Inventory, No Back Orders, No Overtime</t>
  </si>
  <si>
    <t>Regular-time calls per worker per period</t>
  </si>
  <si>
    <t>Workers needed</t>
  </si>
  <si>
    <t>Number to hire</t>
  </si>
  <si>
    <t>Regular-time available per period (hours)</t>
  </si>
  <si>
    <t>Employees needed</t>
  </si>
  <si>
    <t>Wasted capacity hours</t>
  </si>
  <si>
    <t>Total net demand= Total production</t>
  </si>
  <si>
    <t>Total demand</t>
  </si>
  <si>
    <t>Less: Beginning inventory</t>
  </si>
  <si>
    <t>Average demand per period</t>
  </si>
  <si>
    <t>Units per worker per period</t>
  </si>
  <si>
    <t>Cum. dem. minus cum. prod.</t>
  </si>
  <si>
    <t>Back orders (units)</t>
  </si>
  <si>
    <t>Units per employee per period</t>
  </si>
  <si>
    <t>Maximum demand</t>
  </si>
  <si>
    <t>Employees 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</si>
</sst>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7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3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0" fillId="0" borderId="0" xfId="0" applyAlignment="1">
      <alignment horizontal="right" indent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6" fontId="0" fillId="0" borderId="0" xfId="0" applyNumberForma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indent="1"/>
    </xf>
    <xf numFmtId="6" fontId="1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6" fontId="0" fillId="0" borderId="6" xfId="0" applyNumberFormat="1" applyBorder="1" applyAlignment="1">
      <alignment horizontal="right"/>
    </xf>
    <xf numFmtId="0" fontId="6" fillId="0" borderId="0" xfId="0" applyFont="1"/>
    <xf numFmtId="42" fontId="0" fillId="0" borderId="0" xfId="1" applyNumberFormat="1" applyFont="1" applyAlignment="1">
      <alignment horizontal="right"/>
    </xf>
    <xf numFmtId="42" fontId="0" fillId="0" borderId="0" xfId="1" applyNumberFormat="1" applyFont="1" applyFill="1" applyBorder="1" applyAlignment="1">
      <alignment horizontal="right"/>
    </xf>
    <xf numFmtId="42" fontId="0" fillId="0" borderId="0" xfId="1" applyNumberFormat="1" applyFont="1" applyAlignment="1">
      <alignment horizontal="center"/>
    </xf>
    <xf numFmtId="0" fontId="2" fillId="0" borderId="0" xfId="2" applyFont="1"/>
    <xf numFmtId="0" fontId="3" fillId="0" borderId="0" xfId="2" applyAlignment="1">
      <alignment horizontal="center"/>
    </xf>
    <xf numFmtId="0" fontId="3" fillId="0" borderId="0" xfId="2"/>
    <xf numFmtId="0" fontId="1" fillId="0" borderId="0" xfId="2" applyFont="1"/>
    <xf numFmtId="0" fontId="3" fillId="0" borderId="0" xfId="2" applyAlignment="1">
      <alignment horizontal="right" indent="1"/>
    </xf>
    <xf numFmtId="0" fontId="3" fillId="0" borderId="0" xfId="2" applyAlignment="1">
      <alignment horizontal="right"/>
    </xf>
    <xf numFmtId="0" fontId="3" fillId="0" borderId="0" xfId="2" applyAlignment="1">
      <alignment horizontal="left"/>
    </xf>
    <xf numFmtId="0" fontId="1" fillId="2" borderId="3" xfId="2" applyFont="1" applyFill="1" applyBorder="1" applyAlignment="1">
      <alignment horizontal="center"/>
    </xf>
    <xf numFmtId="0" fontId="1" fillId="2" borderId="5" xfId="2" applyFont="1" applyFill="1" applyBorder="1" applyAlignment="1">
      <alignment horizontal="center"/>
    </xf>
    <xf numFmtId="0" fontId="1" fillId="2" borderId="4" xfId="2" applyFont="1" applyFill="1" applyBorder="1" applyAlignment="1">
      <alignment horizontal="center"/>
    </xf>
    <xf numFmtId="0" fontId="1" fillId="0" borderId="0" xfId="2" applyFont="1" applyAlignment="1">
      <alignment horizontal="left"/>
    </xf>
    <xf numFmtId="0" fontId="1" fillId="0" borderId="0" xfId="2" applyFont="1" applyAlignment="1">
      <alignment horizontal="center"/>
    </xf>
    <xf numFmtId="6" fontId="3" fillId="0" borderId="0" xfId="2" applyNumberFormat="1" applyAlignment="1">
      <alignment horizontal="right"/>
    </xf>
    <xf numFmtId="6" fontId="1" fillId="2" borderId="2" xfId="2" applyNumberFormat="1" applyFont="1" applyFill="1" applyBorder="1" applyAlignment="1">
      <alignment horizontal="right"/>
    </xf>
    <xf numFmtId="8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6" fontId="1" fillId="4" borderId="2" xfId="0" applyNumberFormat="1" applyFont="1" applyFill="1" applyBorder="1" applyAlignment="1">
      <alignment horizontal="right"/>
    </xf>
    <xf numFmtId="6" fontId="0" fillId="3" borderId="1" xfId="0" applyNumberFormat="1" applyFill="1" applyBorder="1" applyAlignment="1">
      <alignment horizontal="right"/>
    </xf>
    <xf numFmtId="42" fontId="1" fillId="4" borderId="2" xfId="1" applyNumberFormat="1" applyFont="1" applyFill="1" applyBorder="1" applyAlignment="1">
      <alignment horizontal="right"/>
    </xf>
    <xf numFmtId="0" fontId="1" fillId="4" borderId="3" xfId="2" applyFont="1" applyFill="1" applyBorder="1" applyAlignment="1">
      <alignment horizontal="center"/>
    </xf>
    <xf numFmtId="0" fontId="1" fillId="4" borderId="5" xfId="2" applyFont="1" applyFill="1" applyBorder="1" applyAlignment="1">
      <alignment horizontal="center"/>
    </xf>
    <xf numFmtId="0" fontId="1" fillId="4" borderId="4" xfId="2" applyFont="1" applyFill="1" applyBorder="1" applyAlignment="1">
      <alignment horizontal="center"/>
    </xf>
    <xf numFmtId="6" fontId="1" fillId="4" borderId="2" xfId="2" applyNumberFormat="1" applyFont="1" applyFill="1" applyBorder="1" applyAlignment="1">
      <alignment horizontal="right"/>
    </xf>
    <xf numFmtId="8" fontId="3" fillId="3" borderId="1" xfId="2" applyNumberFormat="1" applyFill="1" applyBorder="1" applyAlignment="1">
      <alignment horizontal="center"/>
    </xf>
    <xf numFmtId="0" fontId="3" fillId="3" borderId="1" xfId="2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2" applyAlignment="1">
      <alignment horizontal="center"/>
    </xf>
  </cellXfs>
  <cellStyles count="3">
    <cellStyle name="Currency" xfId="1" builtinId="4"/>
    <cellStyle name="Normal" xfId="0" builtinId="0"/>
    <cellStyle name="Normal 2" xfId="2" xr:uid="{A580987D-BD61-4815-B984-A34E64509789}"/>
  </cellStyles>
  <dxfs count="1">
    <dxf>
      <font>
        <b/>
        <i val="0"/>
        <condense val="0"/>
        <extend val="0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7"/>
  <sheetViews>
    <sheetView zoomScaleNormal="100" workbookViewId="0"/>
  </sheetViews>
  <sheetFormatPr defaultColWidth="8.85546875" defaultRowHeight="12.75" x14ac:dyDescent="0.2"/>
  <cols>
    <col min="1" max="1" width="40.85546875" customWidth="1"/>
    <col min="2" max="2" width="9.85546875" style="1" bestFit="1" customWidth="1"/>
    <col min="3" max="4" width="4.42578125" customWidth="1"/>
    <col min="5" max="5" width="34.42578125" bestFit="1" customWidth="1"/>
    <col min="6" max="6" width="10.5703125" style="1" customWidth="1"/>
    <col min="7" max="13" width="6" style="1" customWidth="1"/>
    <col min="14" max="14" width="2.85546875" style="1" customWidth="1"/>
    <col min="15" max="15" width="7.5703125" customWidth="1"/>
    <col min="16" max="16" width="22.42578125" customWidth="1"/>
  </cols>
  <sheetData>
    <row r="1" spans="1:15" ht="15.75" x14ac:dyDescent="0.25">
      <c r="A1" s="3" t="s">
        <v>91</v>
      </c>
    </row>
    <row r="2" spans="1:15" ht="15.75" x14ac:dyDescent="0.25">
      <c r="A2" s="3" t="s">
        <v>92</v>
      </c>
    </row>
    <row r="3" spans="1:15" ht="15.75" x14ac:dyDescent="0.25">
      <c r="E3" s="3" t="s">
        <v>95</v>
      </c>
    </row>
    <row r="4" spans="1:15" x14ac:dyDescent="0.2">
      <c r="A4" s="2" t="s">
        <v>2</v>
      </c>
    </row>
    <row r="5" spans="1:15" x14ac:dyDescent="0.2">
      <c r="A5" s="11" t="s">
        <v>77</v>
      </c>
      <c r="B5" s="33">
        <v>15</v>
      </c>
      <c r="E5" s="2" t="s">
        <v>17</v>
      </c>
      <c r="O5" s="2"/>
    </row>
    <row r="6" spans="1:15" x14ac:dyDescent="0.2">
      <c r="A6" s="4" t="s">
        <v>3</v>
      </c>
      <c r="B6" s="33">
        <v>22</v>
      </c>
      <c r="E6" s="9" t="s">
        <v>111</v>
      </c>
      <c r="O6" s="1"/>
    </row>
    <row r="7" spans="1:15" x14ac:dyDescent="0.2">
      <c r="A7" s="4" t="s">
        <v>4</v>
      </c>
      <c r="B7" s="33">
        <v>500</v>
      </c>
      <c r="E7" s="9" t="s">
        <v>112</v>
      </c>
      <c r="O7" s="1"/>
    </row>
    <row r="8" spans="1:15" ht="13.5" thickBot="1" x14ac:dyDescent="0.25">
      <c r="A8" s="4" t="s">
        <v>5</v>
      </c>
      <c r="B8" s="33">
        <v>750</v>
      </c>
      <c r="E8" s="9" t="s">
        <v>110</v>
      </c>
      <c r="O8" s="1"/>
    </row>
    <row r="9" spans="1:15" ht="13.5" thickBot="1" x14ac:dyDescent="0.25">
      <c r="A9" s="4" t="s">
        <v>9</v>
      </c>
      <c r="B9" s="33">
        <v>5</v>
      </c>
      <c r="E9" s="9" t="s">
        <v>113</v>
      </c>
      <c r="F9" s="35"/>
      <c r="G9" s="5" t="s">
        <v>18</v>
      </c>
      <c r="O9" s="1"/>
    </row>
    <row r="10" spans="1:15" x14ac:dyDescent="0.2">
      <c r="A10" s="11" t="s">
        <v>10</v>
      </c>
      <c r="B10" s="33">
        <v>7.5</v>
      </c>
      <c r="O10" s="1"/>
    </row>
    <row r="11" spans="1:15" x14ac:dyDescent="0.2">
      <c r="A11" s="11" t="s">
        <v>76</v>
      </c>
      <c r="B11" s="33">
        <v>30</v>
      </c>
      <c r="E11" s="7" t="s">
        <v>19</v>
      </c>
      <c r="O11" s="1"/>
    </row>
    <row r="12" spans="1:15" x14ac:dyDescent="0.2">
      <c r="E12" s="9" t="s">
        <v>117</v>
      </c>
      <c r="O12" s="1"/>
    </row>
    <row r="13" spans="1:15" ht="13.5" thickBot="1" x14ac:dyDescent="0.25">
      <c r="A13" s="2" t="s">
        <v>6</v>
      </c>
      <c r="E13" s="9" t="s">
        <v>119</v>
      </c>
      <c r="O13" s="1"/>
    </row>
    <row r="14" spans="1:15" x14ac:dyDescent="0.2">
      <c r="A14" s="4" t="s">
        <v>11</v>
      </c>
      <c r="B14" s="34">
        <v>18</v>
      </c>
      <c r="E14" s="9" t="s">
        <v>106</v>
      </c>
      <c r="F14" s="36"/>
      <c r="O14" s="1"/>
    </row>
    <row r="15" spans="1:15" ht="13.5" thickBot="1" x14ac:dyDescent="0.25">
      <c r="A15" s="4" t="s">
        <v>12</v>
      </c>
      <c r="B15" s="34">
        <v>2500</v>
      </c>
      <c r="E15" s="9" t="s">
        <v>41</v>
      </c>
      <c r="F15" s="37"/>
      <c r="O15" s="1"/>
    </row>
    <row r="16" spans="1:15" x14ac:dyDescent="0.2">
      <c r="A16" s="4" t="s">
        <v>7</v>
      </c>
      <c r="B16" s="34">
        <v>0.64</v>
      </c>
      <c r="O16" s="1"/>
    </row>
    <row r="17" spans="1:15" x14ac:dyDescent="0.2">
      <c r="A17" s="4" t="s">
        <v>13</v>
      </c>
      <c r="B17" s="34">
        <v>160</v>
      </c>
      <c r="O17" s="1"/>
    </row>
    <row r="18" spans="1:15" x14ac:dyDescent="0.2">
      <c r="A18" s="4" t="s">
        <v>8</v>
      </c>
      <c r="B18" s="34">
        <v>20</v>
      </c>
      <c r="E18" s="7" t="s">
        <v>29</v>
      </c>
      <c r="F18" s="47" t="s">
        <v>0</v>
      </c>
      <c r="G18" s="47"/>
      <c r="H18" s="47"/>
      <c r="I18" s="47"/>
      <c r="J18" s="47"/>
      <c r="K18" s="47"/>
      <c r="L18" s="47"/>
      <c r="O18" s="1"/>
    </row>
    <row r="19" spans="1:15" x14ac:dyDescent="0.2">
      <c r="F19" s="10" t="s">
        <v>23</v>
      </c>
      <c r="G19" s="10" t="s">
        <v>24</v>
      </c>
      <c r="H19" s="10" t="s">
        <v>25</v>
      </c>
      <c r="I19" s="10" t="s">
        <v>26</v>
      </c>
      <c r="J19" s="10" t="s">
        <v>27</v>
      </c>
      <c r="K19" s="10" t="s">
        <v>28</v>
      </c>
      <c r="L19" s="10" t="s">
        <v>15</v>
      </c>
      <c r="M19" s="10"/>
      <c r="N19" s="10"/>
      <c r="O19" s="1"/>
    </row>
    <row r="20" spans="1:15" x14ac:dyDescent="0.2">
      <c r="A20" s="2" t="s">
        <v>14</v>
      </c>
      <c r="B20"/>
      <c r="E20" s="6" t="s">
        <v>30</v>
      </c>
      <c r="O20" s="1"/>
    </row>
    <row r="21" spans="1:15" ht="13.5" thickBot="1" x14ac:dyDescent="0.25">
      <c r="A21" s="11" t="s">
        <v>23</v>
      </c>
      <c r="B21" s="34">
        <v>3000</v>
      </c>
      <c r="E21" s="6" t="s">
        <v>31</v>
      </c>
      <c r="O21" s="1"/>
    </row>
    <row r="22" spans="1:15" ht="13.5" thickBot="1" x14ac:dyDescent="0.25">
      <c r="A22" s="11" t="s">
        <v>24</v>
      </c>
      <c r="B22" s="34">
        <v>6000</v>
      </c>
      <c r="E22" s="6" t="s">
        <v>69</v>
      </c>
      <c r="M22" s="35"/>
      <c r="O22" s="1"/>
    </row>
    <row r="23" spans="1:15" x14ac:dyDescent="0.2">
      <c r="A23" s="11" t="s">
        <v>25</v>
      </c>
      <c r="B23" s="34">
        <v>2000</v>
      </c>
      <c r="E23" s="6" t="s">
        <v>33</v>
      </c>
      <c r="O23" s="1"/>
    </row>
    <row r="24" spans="1:15" ht="13.5" thickBot="1" x14ac:dyDescent="0.25">
      <c r="A24" s="11" t="s">
        <v>26</v>
      </c>
      <c r="B24" s="34">
        <v>8500</v>
      </c>
      <c r="E24" s="9" t="s">
        <v>115</v>
      </c>
      <c r="O24" s="1"/>
    </row>
    <row r="25" spans="1:15" ht="13.5" thickBot="1" x14ac:dyDescent="0.25">
      <c r="A25" s="11" t="s">
        <v>27</v>
      </c>
      <c r="B25" s="34">
        <v>4000</v>
      </c>
      <c r="E25" s="6" t="s">
        <v>34</v>
      </c>
      <c r="M25" s="35"/>
      <c r="O25" s="1"/>
    </row>
    <row r="26" spans="1:15" ht="13.5" thickBot="1" x14ac:dyDescent="0.25">
      <c r="A26" s="11" t="s">
        <v>28</v>
      </c>
      <c r="B26" s="34">
        <v>5500</v>
      </c>
      <c r="E26" s="9" t="s">
        <v>116</v>
      </c>
      <c r="M26" s="35"/>
      <c r="O26" s="1"/>
    </row>
    <row r="27" spans="1:15" x14ac:dyDescent="0.2">
      <c r="A27" s="11" t="s">
        <v>15</v>
      </c>
      <c r="B27" s="34">
        <v>1500</v>
      </c>
      <c r="O27" s="1"/>
    </row>
    <row r="28" spans="1:15" x14ac:dyDescent="0.2">
      <c r="A28" s="4"/>
      <c r="B28"/>
      <c r="E28" s="2" t="s">
        <v>70</v>
      </c>
      <c r="O28" s="1"/>
    </row>
    <row r="29" spans="1:15" x14ac:dyDescent="0.2">
      <c r="A29" s="4" t="s">
        <v>16</v>
      </c>
      <c r="B29" s="1">
        <f>COUNT(B21:B28)</f>
        <v>7</v>
      </c>
      <c r="E29" s="9" t="s">
        <v>89</v>
      </c>
      <c r="F29" s="8"/>
      <c r="G29"/>
      <c r="H29"/>
      <c r="I29"/>
      <c r="J29"/>
      <c r="K29"/>
      <c r="L29"/>
      <c r="M29"/>
      <c r="O29" s="1"/>
    </row>
    <row r="30" spans="1:15" x14ac:dyDescent="0.2">
      <c r="E30" s="9" t="s">
        <v>36</v>
      </c>
      <c r="F30" s="8"/>
      <c r="G30"/>
      <c r="H30"/>
      <c r="I30"/>
      <c r="J30"/>
      <c r="K30"/>
      <c r="L30"/>
      <c r="M30"/>
      <c r="O30" s="1"/>
    </row>
    <row r="31" spans="1:15" x14ac:dyDescent="0.2">
      <c r="E31" s="6" t="s">
        <v>37</v>
      </c>
      <c r="F31" s="8"/>
      <c r="G31"/>
      <c r="H31"/>
      <c r="I31"/>
      <c r="J31"/>
      <c r="K31"/>
      <c r="L31"/>
      <c r="M31"/>
      <c r="O31" s="1"/>
    </row>
    <row r="32" spans="1:15" x14ac:dyDescent="0.2">
      <c r="E32" s="6" t="s">
        <v>68</v>
      </c>
      <c r="F32" s="8"/>
      <c r="O32" s="1"/>
    </row>
    <row r="33" spans="2:15" x14ac:dyDescent="0.2">
      <c r="E33" s="6" t="s">
        <v>38</v>
      </c>
      <c r="F33" s="8"/>
      <c r="G33"/>
      <c r="H33"/>
      <c r="I33"/>
      <c r="J33"/>
      <c r="K33"/>
      <c r="L33"/>
      <c r="M33"/>
      <c r="O33" s="1"/>
    </row>
    <row r="34" spans="2:15" ht="13.5" thickBot="1" x14ac:dyDescent="0.25">
      <c r="E34" s="6" t="s">
        <v>39</v>
      </c>
      <c r="F34" s="8"/>
      <c r="G34"/>
      <c r="H34"/>
      <c r="I34"/>
      <c r="J34"/>
      <c r="K34"/>
      <c r="L34"/>
      <c r="M34"/>
      <c r="O34" s="1"/>
    </row>
    <row r="35" spans="2:15" ht="13.5" thickBot="1" x14ac:dyDescent="0.25">
      <c r="E35" s="6" t="s">
        <v>40</v>
      </c>
      <c r="F35" s="38"/>
      <c r="G35"/>
      <c r="H35"/>
      <c r="I35"/>
      <c r="J35"/>
      <c r="K35"/>
      <c r="L35"/>
      <c r="M35"/>
      <c r="O35" s="1"/>
    </row>
    <row r="36" spans="2:15" x14ac:dyDescent="0.2">
      <c r="B36"/>
      <c r="F36"/>
      <c r="G36"/>
      <c r="H36"/>
      <c r="I36"/>
      <c r="J36"/>
      <c r="K36"/>
      <c r="L36"/>
      <c r="M36"/>
    </row>
    <row r="37" spans="2:15" x14ac:dyDescent="0.2">
      <c r="F37"/>
      <c r="G37"/>
      <c r="H37"/>
      <c r="I37"/>
      <c r="J37"/>
      <c r="K37"/>
      <c r="L37"/>
      <c r="M37"/>
    </row>
    <row r="38" spans="2:15" ht="15.75" x14ac:dyDescent="0.25">
      <c r="E38" s="3" t="s">
        <v>96</v>
      </c>
    </row>
    <row r="40" spans="2:15" x14ac:dyDescent="0.2">
      <c r="E40" s="9" t="s">
        <v>78</v>
      </c>
    </row>
    <row r="41" spans="2:15" x14ac:dyDescent="0.2">
      <c r="E41" s="9" t="s">
        <v>114</v>
      </c>
      <c r="M41" s="10"/>
    </row>
    <row r="42" spans="2:15" x14ac:dyDescent="0.2">
      <c r="F42" s="10"/>
      <c r="G42" s="10"/>
      <c r="H42" s="10"/>
      <c r="I42" s="10"/>
      <c r="J42" s="10"/>
      <c r="K42" s="10"/>
      <c r="L42" s="10"/>
      <c r="M42" s="10"/>
    </row>
    <row r="43" spans="2:15" x14ac:dyDescent="0.2">
      <c r="E43" s="7" t="s">
        <v>29</v>
      </c>
      <c r="F43" s="47" t="s">
        <v>0</v>
      </c>
      <c r="G43" s="47"/>
      <c r="H43" s="47"/>
      <c r="I43" s="47"/>
      <c r="J43" s="47"/>
      <c r="K43" s="47"/>
      <c r="L43" s="47"/>
      <c r="M43" s="10"/>
    </row>
    <row r="44" spans="2:15" x14ac:dyDescent="0.2">
      <c r="F44" s="10" t="str">
        <f t="shared" ref="F44:L44" si="0">F19</f>
        <v>Nov</v>
      </c>
      <c r="G44" s="10" t="str">
        <f t="shared" si="0"/>
        <v>Dec</v>
      </c>
      <c r="H44" s="10" t="str">
        <f t="shared" si="0"/>
        <v>Jan</v>
      </c>
      <c r="I44" s="10" t="str">
        <f t="shared" si="0"/>
        <v>Feb</v>
      </c>
      <c r="J44" s="10" t="str">
        <f t="shared" si="0"/>
        <v>Mar</v>
      </c>
      <c r="K44" s="10" t="str">
        <f t="shared" si="0"/>
        <v>Apr</v>
      </c>
      <c r="L44" s="10" t="str">
        <f t="shared" si="0"/>
        <v>May</v>
      </c>
      <c r="M44" s="10"/>
    </row>
    <row r="45" spans="2:15" ht="13.5" thickBot="1" x14ac:dyDescent="0.25">
      <c r="E45" s="6" t="s">
        <v>30</v>
      </c>
      <c r="O45" s="1"/>
    </row>
    <row r="46" spans="2:15" ht="13.5" thickBot="1" x14ac:dyDescent="0.25">
      <c r="E46" s="9" t="s">
        <v>32</v>
      </c>
      <c r="M46" s="35"/>
      <c r="O46" s="1"/>
    </row>
    <row r="47" spans="2:15" ht="13.5" thickBot="1" x14ac:dyDescent="0.25">
      <c r="E47" s="9" t="s">
        <v>79</v>
      </c>
      <c r="O47" s="1"/>
    </row>
    <row r="48" spans="2:15" ht="13.5" thickBot="1" x14ac:dyDescent="0.25">
      <c r="E48" s="9" t="s">
        <v>80</v>
      </c>
      <c r="M48" s="35"/>
      <c r="O48" s="1"/>
    </row>
    <row r="49" spans="5:15" ht="13.5" thickBot="1" x14ac:dyDescent="0.25">
      <c r="E49" s="9" t="s">
        <v>41</v>
      </c>
      <c r="M49" s="35"/>
      <c r="O49" s="1"/>
    </row>
    <row r="50" spans="5:15" x14ac:dyDescent="0.2">
      <c r="E50" s="6"/>
      <c r="O50" s="1"/>
    </row>
    <row r="51" spans="5:15" x14ac:dyDescent="0.2">
      <c r="E51" s="2" t="s">
        <v>81</v>
      </c>
      <c r="G51"/>
      <c r="H51"/>
      <c r="I51"/>
      <c r="J51"/>
      <c r="K51"/>
      <c r="L51"/>
      <c r="M51"/>
    </row>
    <row r="52" spans="5:15" x14ac:dyDescent="0.2">
      <c r="E52" s="9" t="s">
        <v>89</v>
      </c>
      <c r="F52" s="8"/>
      <c r="O52" s="1"/>
    </row>
    <row r="53" spans="5:15" x14ac:dyDescent="0.2">
      <c r="E53" s="9" t="s">
        <v>36</v>
      </c>
      <c r="F53" s="8"/>
      <c r="O53" s="1"/>
    </row>
    <row r="54" spans="5:15" x14ac:dyDescent="0.2">
      <c r="E54" s="6" t="s">
        <v>38</v>
      </c>
      <c r="F54" s="8"/>
      <c r="O54" s="1"/>
    </row>
    <row r="55" spans="5:15" ht="13.5" thickBot="1" x14ac:dyDescent="0.25">
      <c r="E55" s="6" t="s">
        <v>39</v>
      </c>
      <c r="F55" s="8"/>
      <c r="O55" s="1"/>
    </row>
    <row r="56" spans="5:15" ht="13.5" thickBot="1" x14ac:dyDescent="0.25">
      <c r="E56" s="6" t="s">
        <v>40</v>
      </c>
      <c r="F56" s="38"/>
      <c r="O56" s="1"/>
    </row>
    <row r="57" spans="5:15" x14ac:dyDescent="0.2">
      <c r="E57" s="6"/>
      <c r="F57" s="12"/>
      <c r="O57" s="1"/>
    </row>
  </sheetData>
  <mergeCells count="2">
    <mergeCell ref="F18:L18"/>
    <mergeCell ref="F43:L43"/>
  </mergeCells>
  <phoneticPr fontId="0" type="noConversion"/>
  <conditionalFormatting sqref="F47:L47">
    <cfRule type="cellIs" dxfId="0" priority="2" stopIfTrue="1" operator="equal">
      <formula>#REF!</formula>
    </cfRule>
  </conditionalFormatting>
  <printOptions horizontalCentered="1" headings="1" gridLines="1"/>
  <pageMargins left="0.75" right="0.75" top="1" bottom="1" header="0.5" footer="0.5"/>
  <pageSetup scale="29" orientation="landscape" cellComments="asDisplayed" horizontalDpi="300" verticalDpi="300" r:id="rId1"/>
  <headerFooter alignWithMargins="0">
    <oddFooter>&amp;L&amp;"Arial"&amp;I&amp;08&amp;F, &amp;A&amp;C&amp;"Arial"&amp;I&amp;08Roger Grinde&amp;R&amp;"Arial,Italic"&amp;8&amp;D, &amp;T</oddFooter>
  </headerFooter>
  <rowBreaks count="3" manualBreakCount="3">
    <brk id="35" max="15" man="1"/>
    <brk id="56" max="15" man="1"/>
    <brk id="79" max="15" man="1"/>
  </rowBreaks>
  <colBreaks count="1" manualBreakCount="1">
    <brk id="4" max="11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EAE37-1805-064E-8F34-3FCB2F1FD169}">
  <sheetPr>
    <pageSetUpPr fitToPage="1"/>
  </sheetPr>
  <dimension ref="A1:N58"/>
  <sheetViews>
    <sheetView zoomScaleNormal="100" workbookViewId="0"/>
  </sheetViews>
  <sheetFormatPr defaultColWidth="8.85546875" defaultRowHeight="12.75" x14ac:dyDescent="0.2"/>
  <cols>
    <col min="1" max="1" width="35.85546875" bestFit="1" customWidth="1"/>
    <col min="2" max="2" width="9.85546875" style="1" bestFit="1" customWidth="1"/>
    <col min="3" max="3" width="4.42578125" customWidth="1"/>
    <col min="4" max="4" width="34.42578125" bestFit="1" customWidth="1"/>
    <col min="5" max="5" width="10.5703125" style="1" customWidth="1"/>
    <col min="6" max="13" width="6" style="1" customWidth="1"/>
    <col min="14" max="14" width="2.85546875" style="1" customWidth="1"/>
  </cols>
  <sheetData>
    <row r="1" spans="1:14" ht="15.75" x14ac:dyDescent="0.25">
      <c r="A1" s="3" t="s">
        <v>93</v>
      </c>
      <c r="E1"/>
      <c r="F1"/>
      <c r="G1"/>
      <c r="H1"/>
      <c r="I1"/>
      <c r="J1"/>
      <c r="K1"/>
      <c r="L1"/>
      <c r="M1"/>
    </row>
    <row r="2" spans="1:14" ht="15.75" x14ac:dyDescent="0.25">
      <c r="A2" s="3" t="s">
        <v>94</v>
      </c>
      <c r="D2" s="2"/>
    </row>
    <row r="3" spans="1:14" ht="18" x14ac:dyDescent="0.25">
      <c r="D3" s="15" t="s">
        <v>82</v>
      </c>
    </row>
    <row r="4" spans="1:14" x14ac:dyDescent="0.2">
      <c r="A4" s="2" t="s">
        <v>2</v>
      </c>
      <c r="D4" s="2"/>
    </row>
    <row r="5" spans="1:14" ht="15.75" x14ac:dyDescent="0.25">
      <c r="A5" s="11" t="s">
        <v>77</v>
      </c>
      <c r="B5" s="33">
        <v>8</v>
      </c>
      <c r="D5" s="3" t="s">
        <v>19</v>
      </c>
    </row>
    <row r="6" spans="1:14" x14ac:dyDescent="0.2">
      <c r="A6" s="4" t="s">
        <v>3</v>
      </c>
      <c r="B6" s="33">
        <v>12</v>
      </c>
      <c r="D6" s="9" t="s">
        <v>118</v>
      </c>
      <c r="E6" s="8"/>
      <c r="F6" s="13" t="s">
        <v>54</v>
      </c>
    </row>
    <row r="7" spans="1:14" x14ac:dyDescent="0.2">
      <c r="A7" s="11" t="s">
        <v>59</v>
      </c>
      <c r="B7" s="33">
        <v>60</v>
      </c>
      <c r="D7" s="9" t="s">
        <v>104</v>
      </c>
      <c r="E7" s="14"/>
      <c r="F7"/>
      <c r="G7"/>
      <c r="H7"/>
      <c r="I7"/>
      <c r="J7"/>
      <c r="K7"/>
      <c r="L7"/>
      <c r="M7"/>
    </row>
    <row r="8" spans="1:14" x14ac:dyDescent="0.2">
      <c r="A8" s="4" t="s">
        <v>4</v>
      </c>
      <c r="B8" s="33">
        <v>250</v>
      </c>
      <c r="D8" s="9" t="s">
        <v>105</v>
      </c>
      <c r="E8" s="39"/>
      <c r="F8"/>
      <c r="G8"/>
      <c r="H8"/>
      <c r="I8"/>
      <c r="J8"/>
      <c r="K8"/>
      <c r="L8"/>
      <c r="M8"/>
    </row>
    <row r="9" spans="1:14" x14ac:dyDescent="0.2">
      <c r="A9" s="4" t="s">
        <v>5</v>
      </c>
      <c r="B9" s="33">
        <v>150</v>
      </c>
      <c r="D9" s="9" t="s">
        <v>106</v>
      </c>
      <c r="E9" s="39"/>
      <c r="F9"/>
      <c r="G9"/>
      <c r="H9"/>
      <c r="I9"/>
      <c r="J9"/>
      <c r="K9"/>
      <c r="L9"/>
      <c r="M9"/>
    </row>
    <row r="10" spans="1:14" x14ac:dyDescent="0.2">
      <c r="D10" s="9" t="s">
        <v>41</v>
      </c>
      <c r="E10" s="39"/>
      <c r="F10"/>
      <c r="G10"/>
      <c r="H10"/>
      <c r="I10"/>
      <c r="J10"/>
      <c r="K10"/>
      <c r="L10"/>
      <c r="M10"/>
    </row>
    <row r="11" spans="1:14" x14ac:dyDescent="0.2">
      <c r="A11" s="2" t="s">
        <v>6</v>
      </c>
    </row>
    <row r="12" spans="1:14" ht="15.75" x14ac:dyDescent="0.25">
      <c r="A12" s="4" t="s">
        <v>11</v>
      </c>
      <c r="B12" s="34">
        <v>60</v>
      </c>
      <c r="D12" s="3" t="s">
        <v>29</v>
      </c>
      <c r="E12" s="47" t="s">
        <v>0</v>
      </c>
      <c r="F12" s="47"/>
      <c r="G12" s="47"/>
      <c r="H12" s="47"/>
      <c r="I12" s="47"/>
      <c r="J12" s="47"/>
      <c r="K12" s="47"/>
    </row>
    <row r="13" spans="1:14" x14ac:dyDescent="0.2">
      <c r="A13" s="4" t="s">
        <v>7</v>
      </c>
      <c r="B13" s="34">
        <v>4</v>
      </c>
      <c r="E13" s="10">
        <v>1</v>
      </c>
      <c r="F13" s="10">
        <v>2</v>
      </c>
      <c r="G13" s="10">
        <v>3</v>
      </c>
      <c r="H13" s="10">
        <v>4</v>
      </c>
      <c r="I13" s="10">
        <v>5</v>
      </c>
      <c r="J13" s="10">
        <v>6</v>
      </c>
      <c r="K13" s="10">
        <v>7</v>
      </c>
      <c r="L13" s="10">
        <v>8</v>
      </c>
      <c r="M13" s="10" t="s">
        <v>1</v>
      </c>
    </row>
    <row r="14" spans="1:14" x14ac:dyDescent="0.2">
      <c r="A14" s="4" t="s">
        <v>13</v>
      </c>
      <c r="B14" s="34">
        <v>160</v>
      </c>
      <c r="D14" s="9" t="s">
        <v>51</v>
      </c>
      <c r="M14" s="10"/>
      <c r="N14" s="10"/>
    </row>
    <row r="15" spans="1:14" x14ac:dyDescent="0.2">
      <c r="A15" s="4" t="s">
        <v>8</v>
      </c>
      <c r="B15" s="34">
        <v>24</v>
      </c>
      <c r="D15" s="9" t="s">
        <v>52</v>
      </c>
      <c r="M15" s="10"/>
    </row>
    <row r="16" spans="1:14" x14ac:dyDescent="0.2">
      <c r="D16" s="9" t="s">
        <v>83</v>
      </c>
    </row>
    <row r="17" spans="1:13" x14ac:dyDescent="0.2">
      <c r="A17" s="2" t="s">
        <v>14</v>
      </c>
      <c r="B17"/>
      <c r="D17" s="9" t="s">
        <v>84</v>
      </c>
      <c r="M17" s="10"/>
    </row>
    <row r="18" spans="1:13" x14ac:dyDescent="0.2">
      <c r="A18" s="11" t="s">
        <v>60</v>
      </c>
      <c r="B18" s="34">
        <v>2400</v>
      </c>
    </row>
    <row r="19" spans="1:13" x14ac:dyDescent="0.2">
      <c r="A19" s="11" t="s">
        <v>61</v>
      </c>
      <c r="B19" s="34">
        <v>1560</v>
      </c>
      <c r="D19" s="2" t="s">
        <v>71</v>
      </c>
      <c r="E19" s="8"/>
    </row>
    <row r="20" spans="1:13" x14ac:dyDescent="0.2">
      <c r="A20" s="11" t="s">
        <v>62</v>
      </c>
      <c r="B20" s="34">
        <v>1200</v>
      </c>
      <c r="D20" s="9" t="s">
        <v>89</v>
      </c>
      <c r="E20" s="16"/>
    </row>
    <row r="21" spans="1:13" x14ac:dyDescent="0.2">
      <c r="A21" s="11" t="s">
        <v>63</v>
      </c>
      <c r="B21" s="34">
        <v>2040</v>
      </c>
      <c r="D21" s="6" t="s">
        <v>38</v>
      </c>
      <c r="E21" s="17"/>
    </row>
    <row r="22" spans="1:13" ht="13.5" thickBot="1" x14ac:dyDescent="0.25">
      <c r="A22" s="11" t="s">
        <v>64</v>
      </c>
      <c r="B22" s="34">
        <v>2760</v>
      </c>
      <c r="D22" s="6" t="s">
        <v>39</v>
      </c>
      <c r="E22" s="18"/>
    </row>
    <row r="23" spans="1:13" ht="13.5" thickBot="1" x14ac:dyDescent="0.25">
      <c r="A23" s="11" t="s">
        <v>65</v>
      </c>
      <c r="B23" s="34">
        <v>1680</v>
      </c>
      <c r="D23" s="6" t="s">
        <v>40</v>
      </c>
      <c r="E23" s="40"/>
    </row>
    <row r="24" spans="1:13" x14ac:dyDescent="0.2">
      <c r="A24" s="11" t="s">
        <v>66</v>
      </c>
      <c r="B24" s="34">
        <v>1320</v>
      </c>
    </row>
    <row r="25" spans="1:13" x14ac:dyDescent="0.2">
      <c r="A25" s="11" t="s">
        <v>67</v>
      </c>
      <c r="B25" s="34">
        <v>2400</v>
      </c>
    </row>
    <row r="26" spans="1:13" ht="18" x14ac:dyDescent="0.25">
      <c r="A26" s="11"/>
      <c r="B26"/>
      <c r="D26" s="15" t="s">
        <v>85</v>
      </c>
    </row>
    <row r="27" spans="1:13" x14ac:dyDescent="0.2">
      <c r="A27" s="4" t="s">
        <v>16</v>
      </c>
      <c r="B27" s="1">
        <f>COUNT(B18:B25)</f>
        <v>8</v>
      </c>
      <c r="D27" s="2"/>
    </row>
    <row r="28" spans="1:13" ht="15.75" x14ac:dyDescent="0.25">
      <c r="D28" s="3" t="s">
        <v>29</v>
      </c>
      <c r="E28" s="47" t="s">
        <v>0</v>
      </c>
      <c r="F28" s="47"/>
      <c r="G28" s="47"/>
      <c r="H28" s="47"/>
      <c r="I28" s="47"/>
      <c r="J28" s="47"/>
      <c r="K28" s="47"/>
    </row>
    <row r="29" spans="1:13" x14ac:dyDescent="0.2">
      <c r="E29" s="10">
        <v>1</v>
      </c>
      <c r="F29" s="10">
        <v>2</v>
      </c>
      <c r="G29" s="10">
        <v>3</v>
      </c>
      <c r="H29" s="10">
        <v>4</v>
      </c>
      <c r="I29" s="10">
        <v>5</v>
      </c>
      <c r="J29" s="10">
        <v>6</v>
      </c>
      <c r="K29" s="10">
        <v>7</v>
      </c>
      <c r="L29" s="10">
        <v>8</v>
      </c>
      <c r="M29" s="10" t="s">
        <v>1</v>
      </c>
    </row>
    <row r="30" spans="1:13" x14ac:dyDescent="0.2">
      <c r="D30" s="9" t="s">
        <v>51</v>
      </c>
      <c r="M30" s="10"/>
    </row>
    <row r="31" spans="1:13" x14ac:dyDescent="0.2">
      <c r="D31" s="9" t="s">
        <v>52</v>
      </c>
      <c r="M31" s="10"/>
    </row>
    <row r="32" spans="1:13" x14ac:dyDescent="0.2">
      <c r="D32" s="9" t="s">
        <v>86</v>
      </c>
    </row>
    <row r="33" spans="2:13" x14ac:dyDescent="0.2">
      <c r="D33" s="9" t="s">
        <v>56</v>
      </c>
    </row>
    <row r="34" spans="2:13" x14ac:dyDescent="0.2">
      <c r="B34"/>
      <c r="D34" s="9" t="s">
        <v>87</v>
      </c>
      <c r="M34" s="10"/>
    </row>
    <row r="36" spans="2:13" x14ac:dyDescent="0.2">
      <c r="D36" s="2" t="s">
        <v>88</v>
      </c>
      <c r="E36" s="8"/>
    </row>
    <row r="37" spans="2:13" x14ac:dyDescent="0.2">
      <c r="D37" s="9" t="s">
        <v>89</v>
      </c>
      <c r="E37" s="16"/>
    </row>
    <row r="38" spans="2:13" ht="13.5" thickBot="1" x14ac:dyDescent="0.25">
      <c r="D38" s="9" t="s">
        <v>58</v>
      </c>
      <c r="E38" s="17"/>
    </row>
    <row r="39" spans="2:13" ht="13.5" thickBot="1" x14ac:dyDescent="0.25">
      <c r="D39" s="6" t="s">
        <v>40</v>
      </c>
      <c r="E39" s="40"/>
    </row>
    <row r="42" spans="2:13" ht="18" x14ac:dyDescent="0.25">
      <c r="D42" s="15" t="s">
        <v>90</v>
      </c>
    </row>
    <row r="43" spans="2:13" x14ac:dyDescent="0.2">
      <c r="D43" s="2"/>
    </row>
    <row r="44" spans="2:13" x14ac:dyDescent="0.2">
      <c r="D44" s="9" t="s">
        <v>78</v>
      </c>
      <c r="E44" s="1">
        <f>B12</f>
        <v>60</v>
      </c>
    </row>
    <row r="46" spans="2:13" ht="15.75" x14ac:dyDescent="0.25">
      <c r="D46" s="3" t="s">
        <v>29</v>
      </c>
      <c r="E46" s="47" t="s">
        <v>0</v>
      </c>
      <c r="F46" s="47"/>
      <c r="G46" s="47"/>
      <c r="H46" s="47"/>
      <c r="I46" s="47"/>
      <c r="J46" s="47"/>
      <c r="K46" s="47"/>
    </row>
    <row r="47" spans="2:13" x14ac:dyDescent="0.2">
      <c r="E47" s="10">
        <v>1</v>
      </c>
      <c r="F47" s="10">
        <v>2</v>
      </c>
      <c r="G47" s="10">
        <v>3</v>
      </c>
      <c r="H47" s="10">
        <v>4</v>
      </c>
      <c r="I47" s="10">
        <v>5</v>
      </c>
      <c r="J47" s="10">
        <v>6</v>
      </c>
      <c r="K47" s="10">
        <v>7</v>
      </c>
      <c r="L47" s="10">
        <v>8</v>
      </c>
      <c r="M47" s="10" t="s">
        <v>1</v>
      </c>
    </row>
    <row r="48" spans="2:13" x14ac:dyDescent="0.2">
      <c r="D48" s="9" t="s">
        <v>51</v>
      </c>
      <c r="M48" s="10"/>
    </row>
    <row r="49" spans="4:13" x14ac:dyDescent="0.2">
      <c r="D49" s="9" t="s">
        <v>52</v>
      </c>
      <c r="M49" s="10"/>
    </row>
    <row r="50" spans="4:13" x14ac:dyDescent="0.2">
      <c r="D50" s="9" t="s">
        <v>73</v>
      </c>
    </row>
    <row r="51" spans="4:13" x14ac:dyDescent="0.2">
      <c r="D51" s="9" t="s">
        <v>74</v>
      </c>
    </row>
    <row r="52" spans="4:13" x14ac:dyDescent="0.2">
      <c r="D52" s="9" t="s">
        <v>75</v>
      </c>
      <c r="M52" s="10"/>
    </row>
    <row r="54" spans="4:13" x14ac:dyDescent="0.2">
      <c r="D54" s="2" t="s">
        <v>72</v>
      </c>
      <c r="E54" s="8"/>
    </row>
    <row r="55" spans="4:13" x14ac:dyDescent="0.2">
      <c r="D55" s="9" t="s">
        <v>89</v>
      </c>
      <c r="E55" s="16"/>
    </row>
    <row r="56" spans="4:13" x14ac:dyDescent="0.2">
      <c r="D56" s="6" t="s">
        <v>38</v>
      </c>
      <c r="E56" s="17"/>
    </row>
    <row r="57" spans="4:13" ht="13.5" thickBot="1" x14ac:dyDescent="0.25">
      <c r="D57" s="6" t="s">
        <v>39</v>
      </c>
      <c r="E57" s="18"/>
    </row>
    <row r="58" spans="4:13" ht="13.5" thickBot="1" x14ac:dyDescent="0.25">
      <c r="D58" s="6" t="s">
        <v>40</v>
      </c>
      <c r="E58" s="40"/>
    </row>
  </sheetData>
  <mergeCells count="3">
    <mergeCell ref="E12:K12"/>
    <mergeCell ref="E28:K28"/>
    <mergeCell ref="E46:K46"/>
  </mergeCells>
  <phoneticPr fontId="5" type="noConversion"/>
  <printOptions horizontalCentered="1" headings="1" gridLines="1"/>
  <pageMargins left="0.75" right="0.75" top="1" bottom="1" header="0.5" footer="0.5"/>
  <pageSetup scale="29" orientation="landscape" cellComments="asDisplayed" horizontalDpi="300" verticalDpi="300" r:id="rId1"/>
  <headerFooter alignWithMargins="0">
    <oddFooter>&amp;L&amp;"Arial"&amp;I&amp;08&amp;F, &amp;A&amp;C&amp;"Arial"&amp;I&amp;08Roger Grinde&amp;R&amp;"Arial,Italic"&amp;8&amp;D, &amp;T</oddFooter>
  </headerFooter>
  <rowBreaks count="3" manualBreakCount="3">
    <brk id="35" max="15" man="1"/>
    <brk id="55" max="15" man="1"/>
    <brk id="7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5D08B-CE7B-4E3D-8342-C062F614AE5A}">
  <sheetPr>
    <pageSetUpPr fitToPage="1"/>
  </sheetPr>
  <dimension ref="A1:P63"/>
  <sheetViews>
    <sheetView tabSelected="1" zoomScaleNormal="100" workbookViewId="0"/>
  </sheetViews>
  <sheetFormatPr defaultColWidth="9.140625" defaultRowHeight="12.75" x14ac:dyDescent="0.2"/>
  <cols>
    <col min="1" max="1" width="35.85546875" style="21" bestFit="1" customWidth="1"/>
    <col min="2" max="2" width="11.42578125" style="20" bestFit="1" customWidth="1"/>
    <col min="3" max="3" width="26.5703125" style="21" bestFit="1" customWidth="1"/>
    <col min="4" max="4" width="9.140625" style="21"/>
    <col min="5" max="5" width="34.42578125" style="21" bestFit="1" customWidth="1"/>
    <col min="6" max="6" width="15" style="20" customWidth="1"/>
    <col min="7" max="15" width="13.42578125" style="20" customWidth="1"/>
    <col min="16" max="16" width="13.42578125" style="21" customWidth="1"/>
    <col min="17" max="17" width="26.42578125" style="21" bestFit="1" customWidth="1"/>
    <col min="18" max="16384" width="9.140625" style="21"/>
  </cols>
  <sheetData>
    <row r="1" spans="1:16" ht="15.75" x14ac:dyDescent="0.25">
      <c r="A1" s="19" t="s">
        <v>97</v>
      </c>
    </row>
    <row r="2" spans="1:16" ht="15.75" x14ac:dyDescent="0.25">
      <c r="A2" s="19" t="s">
        <v>98</v>
      </c>
    </row>
    <row r="3" spans="1:16" ht="15.75" x14ac:dyDescent="0.25">
      <c r="E3" s="19" t="s">
        <v>103</v>
      </c>
    </row>
    <row r="4" spans="1:16" x14ac:dyDescent="0.2">
      <c r="A4" s="22" t="s">
        <v>2</v>
      </c>
    </row>
    <row r="5" spans="1:16" x14ac:dyDescent="0.2">
      <c r="A5" s="23" t="s">
        <v>102</v>
      </c>
      <c r="B5" s="45">
        <v>4000</v>
      </c>
      <c r="E5" s="22" t="s">
        <v>19</v>
      </c>
      <c r="P5" s="22"/>
    </row>
    <row r="6" spans="1:16" x14ac:dyDescent="0.2">
      <c r="A6" s="23" t="s">
        <v>77</v>
      </c>
      <c r="B6" s="45">
        <v>25</v>
      </c>
      <c r="E6" s="24" t="s">
        <v>49</v>
      </c>
      <c r="G6" s="25" t="s">
        <v>54</v>
      </c>
      <c r="P6" s="20"/>
    </row>
    <row r="7" spans="1:16" ht="13.5" thickBot="1" x14ac:dyDescent="0.25">
      <c r="A7" s="23" t="s">
        <v>3</v>
      </c>
      <c r="B7" s="45">
        <v>37.5</v>
      </c>
      <c r="E7" s="24" t="s">
        <v>104</v>
      </c>
      <c r="P7" s="20"/>
    </row>
    <row r="8" spans="1:16" x14ac:dyDescent="0.2">
      <c r="A8" s="23" t="s">
        <v>4</v>
      </c>
      <c r="B8" s="45">
        <v>3000</v>
      </c>
      <c r="E8" s="24" t="s">
        <v>105</v>
      </c>
      <c r="F8" s="41"/>
      <c r="P8" s="20"/>
    </row>
    <row r="9" spans="1:16" x14ac:dyDescent="0.2">
      <c r="A9" s="23" t="s">
        <v>5</v>
      </c>
      <c r="B9" s="45">
        <v>2000</v>
      </c>
      <c r="E9" s="24" t="s">
        <v>106</v>
      </c>
      <c r="F9" s="42"/>
      <c r="G9" s="25"/>
      <c r="P9" s="20"/>
    </row>
    <row r="10" spans="1:16" ht="13.5" thickBot="1" x14ac:dyDescent="0.25">
      <c r="B10" s="21"/>
      <c r="E10" s="24" t="s">
        <v>41</v>
      </c>
      <c r="F10" s="43"/>
      <c r="P10" s="20"/>
    </row>
    <row r="11" spans="1:16" x14ac:dyDescent="0.2">
      <c r="A11" s="22" t="s">
        <v>6</v>
      </c>
      <c r="E11" s="29"/>
      <c r="P11" s="20"/>
    </row>
    <row r="12" spans="1:16" x14ac:dyDescent="0.2">
      <c r="A12" s="23" t="s">
        <v>11</v>
      </c>
      <c r="B12" s="46">
        <v>48</v>
      </c>
      <c r="E12" s="29" t="s">
        <v>29</v>
      </c>
      <c r="F12" s="48" t="s">
        <v>0</v>
      </c>
      <c r="G12" s="48"/>
      <c r="H12" s="48"/>
      <c r="I12" s="48"/>
      <c r="J12" s="48"/>
      <c r="K12" s="48"/>
      <c r="L12" s="48"/>
      <c r="M12" s="48"/>
      <c r="P12" s="20"/>
    </row>
    <row r="13" spans="1:16" x14ac:dyDescent="0.2">
      <c r="A13" s="23" t="s">
        <v>42</v>
      </c>
      <c r="B13" s="46">
        <v>0.8</v>
      </c>
      <c r="F13" s="30" t="str">
        <f t="array" ref="F13:M13">TRANSPOSE($A$18:$A$25)</f>
        <v>May</v>
      </c>
      <c r="G13" s="30" t="str">
        <v>June</v>
      </c>
      <c r="H13" s="30" t="str">
        <v>July</v>
      </c>
      <c r="I13" s="30" t="str">
        <v>Aug</v>
      </c>
      <c r="J13" s="30" t="str">
        <v>Sept</v>
      </c>
      <c r="K13" s="30" t="str">
        <v>Oct</v>
      </c>
      <c r="L13" s="30" t="str">
        <v>Nov</v>
      </c>
      <c r="M13" s="30" t="str">
        <v>Dec</v>
      </c>
      <c r="N13" s="30" t="s">
        <v>1</v>
      </c>
      <c r="P13" s="20"/>
    </row>
    <row r="14" spans="1:16" x14ac:dyDescent="0.2">
      <c r="A14" s="23" t="s">
        <v>107</v>
      </c>
      <c r="B14" s="46">
        <v>160</v>
      </c>
      <c r="E14" s="24" t="s">
        <v>51</v>
      </c>
      <c r="P14" s="20"/>
    </row>
    <row r="15" spans="1:16" x14ac:dyDescent="0.2">
      <c r="A15" s="23" t="s">
        <v>8</v>
      </c>
      <c r="B15" s="46">
        <v>40</v>
      </c>
      <c r="E15" s="24" t="s">
        <v>52</v>
      </c>
      <c r="P15" s="20"/>
    </row>
    <row r="16" spans="1:16" x14ac:dyDescent="0.2">
      <c r="E16" s="24" t="s">
        <v>108</v>
      </c>
      <c r="N16" s="21"/>
      <c r="P16" s="20"/>
    </row>
    <row r="17" spans="1:16" x14ac:dyDescent="0.2">
      <c r="A17" s="22" t="s">
        <v>43</v>
      </c>
      <c r="B17" s="21"/>
      <c r="E17" s="24" t="s">
        <v>53</v>
      </c>
      <c r="P17" s="20"/>
    </row>
    <row r="18" spans="1:16" x14ac:dyDescent="0.2">
      <c r="A18" s="23" t="s">
        <v>15</v>
      </c>
      <c r="B18" s="46">
        <v>8000</v>
      </c>
      <c r="E18" s="24" t="s">
        <v>109</v>
      </c>
      <c r="P18" s="20"/>
    </row>
    <row r="19" spans="1:16" x14ac:dyDescent="0.2">
      <c r="A19" s="23" t="s">
        <v>44</v>
      </c>
      <c r="B19" s="46">
        <v>5000</v>
      </c>
      <c r="O19" s="30"/>
      <c r="P19" s="20"/>
    </row>
    <row r="20" spans="1:16" x14ac:dyDescent="0.2">
      <c r="A20" s="23" t="s">
        <v>45</v>
      </c>
      <c r="B20" s="46">
        <v>6000</v>
      </c>
      <c r="E20" s="22" t="s">
        <v>101</v>
      </c>
      <c r="P20" s="20"/>
    </row>
    <row r="21" spans="1:16" x14ac:dyDescent="0.2">
      <c r="A21" s="23" t="s">
        <v>46</v>
      </c>
      <c r="B21" s="46">
        <v>7000</v>
      </c>
      <c r="E21" s="24" t="s">
        <v>89</v>
      </c>
      <c r="F21" s="31"/>
      <c r="P21" s="20"/>
    </row>
    <row r="22" spans="1:16" x14ac:dyDescent="0.2">
      <c r="A22" s="23" t="s">
        <v>47</v>
      </c>
      <c r="B22" s="46">
        <v>6000</v>
      </c>
      <c r="E22" s="24" t="s">
        <v>38</v>
      </c>
      <c r="F22" s="31"/>
      <c r="P22" s="20"/>
    </row>
    <row r="23" spans="1:16" ht="13.5" thickBot="1" x14ac:dyDescent="0.25">
      <c r="A23" s="23" t="s">
        <v>48</v>
      </c>
      <c r="B23" s="46">
        <v>8000</v>
      </c>
      <c r="E23" s="24" t="s">
        <v>39</v>
      </c>
      <c r="F23" s="31"/>
      <c r="P23" s="20"/>
    </row>
    <row r="24" spans="1:16" ht="13.5" thickBot="1" x14ac:dyDescent="0.25">
      <c r="A24" s="23" t="s">
        <v>23</v>
      </c>
      <c r="B24" s="46">
        <v>10000</v>
      </c>
      <c r="E24" s="24" t="s">
        <v>40</v>
      </c>
      <c r="F24" s="44"/>
      <c r="P24" s="20"/>
    </row>
    <row r="25" spans="1:16" x14ac:dyDescent="0.2">
      <c r="A25" s="23" t="s">
        <v>24</v>
      </c>
      <c r="B25" s="46">
        <v>12000</v>
      </c>
      <c r="F25" s="21"/>
      <c r="G25" s="21"/>
      <c r="H25" s="21"/>
      <c r="I25" s="21"/>
      <c r="J25" s="21"/>
      <c r="K25" s="21"/>
      <c r="L25" s="21"/>
      <c r="M25" s="21"/>
      <c r="N25" s="21"/>
      <c r="P25" s="20"/>
    </row>
    <row r="26" spans="1:16" x14ac:dyDescent="0.2">
      <c r="F26" s="21"/>
      <c r="G26" s="21"/>
      <c r="H26" s="21"/>
      <c r="I26" s="21"/>
      <c r="J26" s="21"/>
      <c r="K26" s="21"/>
      <c r="L26" s="21"/>
      <c r="M26" s="21"/>
      <c r="N26" s="21"/>
      <c r="P26" s="20"/>
    </row>
    <row r="27" spans="1:16" x14ac:dyDescent="0.2">
      <c r="A27" s="23" t="s">
        <v>16</v>
      </c>
      <c r="B27" s="20">
        <f>COUNT(B18:B25)</f>
        <v>8</v>
      </c>
      <c r="P27" s="20"/>
    </row>
    <row r="28" spans="1:16" x14ac:dyDescent="0.2">
      <c r="P28" s="20"/>
    </row>
    <row r="29" spans="1:16" x14ac:dyDescent="0.2">
      <c r="G29" s="21"/>
      <c r="H29" s="21"/>
      <c r="I29" s="21"/>
      <c r="J29" s="21"/>
      <c r="K29" s="21"/>
      <c r="L29" s="21"/>
      <c r="M29" s="21"/>
      <c r="N29" s="21"/>
      <c r="P29" s="20"/>
    </row>
    <row r="30" spans="1:16" x14ac:dyDescent="0.2">
      <c r="G30" s="21"/>
      <c r="H30" s="21"/>
      <c r="I30" s="21"/>
      <c r="J30" s="21"/>
      <c r="K30" s="21"/>
      <c r="L30" s="21"/>
      <c r="M30" s="21"/>
      <c r="N30" s="21"/>
      <c r="P30" s="20"/>
    </row>
    <row r="31" spans="1:16" x14ac:dyDescent="0.2">
      <c r="G31" s="21"/>
      <c r="H31" s="21"/>
      <c r="I31" s="21"/>
      <c r="J31" s="21"/>
      <c r="K31" s="21"/>
      <c r="L31" s="21"/>
      <c r="M31" s="21"/>
      <c r="N31" s="21"/>
      <c r="P31" s="20"/>
    </row>
    <row r="32" spans="1:16" x14ac:dyDescent="0.2">
      <c r="G32" s="21"/>
      <c r="H32" s="21"/>
      <c r="I32" s="21"/>
      <c r="J32" s="21"/>
      <c r="K32" s="21"/>
      <c r="L32" s="21"/>
      <c r="M32" s="21"/>
      <c r="N32" s="21"/>
      <c r="P32" s="20"/>
    </row>
    <row r="33" spans="5:16" x14ac:dyDescent="0.2">
      <c r="G33" s="21"/>
      <c r="H33" s="21"/>
      <c r="I33" s="21"/>
      <c r="J33" s="21"/>
      <c r="K33" s="21"/>
      <c r="L33" s="21"/>
      <c r="M33" s="21"/>
      <c r="N33" s="21"/>
      <c r="P33" s="20"/>
    </row>
    <row r="34" spans="5:16" x14ac:dyDescent="0.2">
      <c r="G34" s="21"/>
      <c r="H34" s="21"/>
      <c r="I34" s="21"/>
      <c r="J34" s="21"/>
      <c r="K34" s="21"/>
      <c r="L34" s="21"/>
      <c r="M34" s="21"/>
      <c r="N34" s="21"/>
      <c r="P34" s="20"/>
    </row>
    <row r="35" spans="5:16" x14ac:dyDescent="0.2">
      <c r="F35" s="21"/>
      <c r="G35" s="21"/>
      <c r="H35" s="21"/>
      <c r="I35" s="21"/>
      <c r="J35" s="21"/>
      <c r="K35" s="21"/>
      <c r="L35" s="21"/>
      <c r="M35" s="21"/>
      <c r="N35" s="21"/>
    </row>
    <row r="36" spans="5:16" x14ac:dyDescent="0.2">
      <c r="F36" s="21"/>
      <c r="G36" s="21"/>
      <c r="H36" s="21"/>
      <c r="I36" s="21"/>
      <c r="J36" s="21"/>
      <c r="K36" s="21"/>
      <c r="L36" s="21"/>
      <c r="M36" s="21"/>
      <c r="N36" s="21"/>
    </row>
    <row r="37" spans="5:16" x14ac:dyDescent="0.2">
      <c r="F37" s="21"/>
      <c r="G37" s="21"/>
      <c r="H37" s="21"/>
      <c r="I37" s="21"/>
      <c r="J37" s="21"/>
      <c r="K37" s="21"/>
      <c r="L37" s="21"/>
      <c r="M37" s="21"/>
      <c r="N37" s="21"/>
    </row>
    <row r="38" spans="5:16" ht="15.75" x14ac:dyDescent="0.25">
      <c r="E38" s="19" t="s">
        <v>100</v>
      </c>
    </row>
    <row r="40" spans="5:16" x14ac:dyDescent="0.2">
      <c r="E40" s="22" t="s">
        <v>19</v>
      </c>
      <c r="P40" s="22"/>
    </row>
    <row r="41" spans="5:16" x14ac:dyDescent="0.2">
      <c r="E41" s="24" t="s">
        <v>49</v>
      </c>
      <c r="G41" s="25" t="s">
        <v>54</v>
      </c>
      <c r="P41" s="20"/>
    </row>
    <row r="42" spans="5:16" x14ac:dyDescent="0.2">
      <c r="E42" s="24" t="s">
        <v>50</v>
      </c>
      <c r="P42" s="20"/>
    </row>
    <row r="43" spans="5:16" ht="13.5" thickBot="1" x14ac:dyDescent="0.25">
      <c r="E43" s="24" t="s">
        <v>55</v>
      </c>
      <c r="P43" s="20"/>
    </row>
    <row r="44" spans="5:16" x14ac:dyDescent="0.2">
      <c r="E44" s="24" t="s">
        <v>20</v>
      </c>
      <c r="F44" s="26"/>
      <c r="G44" s="25"/>
      <c r="P44" s="20"/>
    </row>
    <row r="45" spans="5:16" x14ac:dyDescent="0.2">
      <c r="E45" s="24" t="s">
        <v>21</v>
      </c>
      <c r="F45" s="27"/>
      <c r="P45" s="20"/>
    </row>
    <row r="46" spans="5:16" ht="13.5" thickBot="1" x14ac:dyDescent="0.25">
      <c r="E46" s="24" t="s">
        <v>22</v>
      </c>
      <c r="F46" s="28"/>
      <c r="P46" s="20"/>
    </row>
    <row r="48" spans="5:16" x14ac:dyDescent="0.2">
      <c r="E48" s="29" t="s">
        <v>29</v>
      </c>
      <c r="F48" s="48" t="s">
        <v>0</v>
      </c>
      <c r="G48" s="48"/>
      <c r="H48" s="48"/>
      <c r="I48" s="48"/>
      <c r="J48" s="48"/>
      <c r="K48" s="48"/>
      <c r="L48" s="48"/>
      <c r="M48" s="48"/>
      <c r="P48" s="20"/>
    </row>
    <row r="49" spans="5:16" x14ac:dyDescent="0.2">
      <c r="F49" s="30" t="str">
        <f t="array" ref="F49:M49">TRANSPOSE($A$18:$A$25)</f>
        <v>May</v>
      </c>
      <c r="G49" s="30" t="str">
        <v>June</v>
      </c>
      <c r="H49" s="30" t="str">
        <v>July</v>
      </c>
      <c r="I49" s="30" t="str">
        <v>Aug</v>
      </c>
      <c r="J49" s="30" t="str">
        <v>Sept</v>
      </c>
      <c r="K49" s="30" t="str">
        <v>Oct</v>
      </c>
      <c r="L49" s="30" t="str">
        <v>Nov</v>
      </c>
      <c r="M49" s="30" t="str">
        <v>Dec</v>
      </c>
      <c r="N49" s="30" t="s">
        <v>1</v>
      </c>
      <c r="P49" s="20"/>
    </row>
    <row r="50" spans="5:16" x14ac:dyDescent="0.2">
      <c r="E50" s="24" t="s">
        <v>51</v>
      </c>
      <c r="P50" s="20"/>
    </row>
    <row r="51" spans="5:16" x14ac:dyDescent="0.2">
      <c r="E51" s="24" t="s">
        <v>52</v>
      </c>
      <c r="P51" s="20"/>
    </row>
    <row r="52" spans="5:16" x14ac:dyDescent="0.2">
      <c r="E52" s="24" t="s">
        <v>53</v>
      </c>
      <c r="P52" s="20"/>
    </row>
    <row r="53" spans="5:16" x14ac:dyDescent="0.2">
      <c r="E53" s="24" t="s">
        <v>56</v>
      </c>
      <c r="P53" s="20"/>
    </row>
    <row r="54" spans="5:16" x14ac:dyDescent="0.2">
      <c r="E54" s="24" t="s">
        <v>57</v>
      </c>
      <c r="P54" s="20"/>
    </row>
    <row r="55" spans="5:16" x14ac:dyDescent="0.2">
      <c r="O55" s="30"/>
      <c r="P55" s="20"/>
    </row>
    <row r="56" spans="5:16" x14ac:dyDescent="0.2">
      <c r="E56" s="22" t="s">
        <v>99</v>
      </c>
      <c r="P56" s="20"/>
    </row>
    <row r="57" spans="5:16" x14ac:dyDescent="0.2">
      <c r="E57" s="24" t="s">
        <v>35</v>
      </c>
      <c r="F57" s="31"/>
      <c r="P57" s="20"/>
    </row>
    <row r="58" spans="5:16" x14ac:dyDescent="0.2">
      <c r="E58" s="24" t="s">
        <v>58</v>
      </c>
      <c r="F58" s="31"/>
      <c r="P58" s="20"/>
    </row>
    <row r="59" spans="5:16" x14ac:dyDescent="0.2">
      <c r="E59" s="24" t="s">
        <v>38</v>
      </c>
      <c r="F59" s="31"/>
      <c r="P59" s="20"/>
    </row>
    <row r="60" spans="5:16" ht="13.5" thickBot="1" x14ac:dyDescent="0.25">
      <c r="E60" s="24" t="s">
        <v>39</v>
      </c>
      <c r="F60" s="31"/>
      <c r="P60" s="20"/>
    </row>
    <row r="61" spans="5:16" ht="13.5" thickBot="1" x14ac:dyDescent="0.25">
      <c r="E61" s="24" t="s">
        <v>40</v>
      </c>
      <c r="F61" s="32"/>
      <c r="G61" s="21"/>
      <c r="H61" s="21"/>
      <c r="I61" s="21"/>
      <c r="J61" s="21"/>
      <c r="K61" s="21"/>
      <c r="L61" s="21"/>
      <c r="M61" s="21"/>
      <c r="N61" s="21"/>
      <c r="P61" s="20"/>
    </row>
    <row r="62" spans="5:16" x14ac:dyDescent="0.2">
      <c r="F62" s="21"/>
      <c r="G62" s="21"/>
      <c r="H62" s="21"/>
      <c r="I62" s="21"/>
      <c r="J62" s="21"/>
      <c r="K62" s="21"/>
      <c r="L62" s="21"/>
      <c r="M62" s="21"/>
      <c r="N62" s="21"/>
      <c r="P62" s="20"/>
    </row>
    <row r="63" spans="5:16" x14ac:dyDescent="0.2">
      <c r="P63" s="20"/>
    </row>
  </sheetData>
  <mergeCells count="2">
    <mergeCell ref="F12:M12"/>
    <mergeCell ref="F48:M48"/>
  </mergeCells>
  <printOptions horizontalCentered="1" headings="1" gridLines="1"/>
  <pageMargins left="0.75" right="0.75" top="1" bottom="1" header="0.5" footer="0.5"/>
  <pageSetup scale="57" orientation="landscape" cellComments="asDisplayed" horizontalDpi="300" verticalDpi="300" r:id="rId1"/>
  <headerFooter alignWithMargins="0">
    <oddFooter>&amp;L&amp;"Arial"&amp;I&amp;08&amp;F, &amp;A&amp;C&amp;"Arial"&amp;I&amp;08Roger Grinde&amp;R&amp;"Arial,Italic"&amp;8&amp;D, &amp;T</oddFooter>
  </headerFooter>
  <rowBreaks count="1" manualBreakCount="1">
    <brk id="37" max="16383" man="1"/>
  </rowBreaks>
  <colBreaks count="1" manualBreakCount="1">
    <brk id="4" max="56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2C37CDE872264EAB6E4D6F8D71709E" ma:contentTypeVersion="20" ma:contentTypeDescription="Create a new document." ma:contentTypeScope="" ma:versionID="4a8ab0723a6ba7aac201f8b894f69d87">
  <xsd:schema xmlns:xsd="http://www.w3.org/2001/XMLSchema" xmlns:xs="http://www.w3.org/2001/XMLSchema" xmlns:p="http://schemas.microsoft.com/office/2006/metadata/properties" xmlns:ns1="http://schemas.microsoft.com/sharepoint/v3" xmlns:ns2="b2ff5dd9-dce1-4a98-96f8-3e27c44f6c75" xmlns:ns3="b716c87f-0615-4b01-9223-3e2d038f2e4f" targetNamespace="http://schemas.microsoft.com/office/2006/metadata/properties" ma:root="true" ma:fieldsID="da2943c17182acd40147c79f687b7164" ns1:_="" ns2:_="" ns3:_="">
    <xsd:import namespace="http://schemas.microsoft.com/sharepoint/v3"/>
    <xsd:import namespace="b2ff5dd9-dce1-4a98-96f8-3e27c44f6c75"/>
    <xsd:import namespace="b716c87f-0615-4b01-9223-3e2d038f2e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ff5dd9-dce1-4a98-96f8-3e27c44f6c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7414def-154c-4d25-b3bb-ada8546948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16c87f-0615-4b01-9223-3e2d038f2e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283a773-7a33-4925-9404-953863fb2f01}" ma:internalName="TaxCatchAll" ma:showField="CatchAllData" ma:web="b716c87f-0615-4b01-9223-3e2d038f2e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b2ff5dd9-dce1-4a98-96f8-3e27c44f6c75">
      <Terms xmlns="http://schemas.microsoft.com/office/infopath/2007/PartnerControls"/>
    </lcf76f155ced4ddcb4097134ff3c332f>
    <TaxCatchAll xmlns="b716c87f-0615-4b01-9223-3e2d038f2e4f" xsi:nil="true"/>
  </documentManagement>
</p:properties>
</file>

<file path=customXml/itemProps1.xml><?xml version="1.0" encoding="utf-8"?>
<ds:datastoreItem xmlns:ds="http://schemas.openxmlformats.org/officeDocument/2006/customXml" ds:itemID="{BCB30BB6-DB69-4898-ADA1-6A79FA933734}"/>
</file>

<file path=customXml/itemProps2.xml><?xml version="1.0" encoding="utf-8"?>
<ds:datastoreItem xmlns:ds="http://schemas.openxmlformats.org/officeDocument/2006/customXml" ds:itemID="{8B47FFBD-913B-491D-B278-3B6472E9D7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602E85-A998-477F-935A-DC28D0EAE8A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b2ff5dd9-dce1-4a98-96f8-3e27c44f6c75"/>
    <ds:schemaRef ds:uri="b716c87f-0615-4b01-9223-3e2d038f2e4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EX 13.4, 13.5</vt:lpstr>
      <vt:lpstr>EX 13.6, 13.7, 13.8</vt:lpstr>
      <vt:lpstr>SP 13.5</vt:lpstr>
      <vt:lpstr>'EX 13.4, 13.5'!Print_Area</vt:lpstr>
      <vt:lpstr>'EX 13.6, 13.7, 13.8'!Print_Area</vt:lpstr>
    </vt:vector>
  </TitlesOfParts>
  <Company>UNH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Grinde</dc:creator>
  <cp:lastModifiedBy>Sehrawat, Surbhi -</cp:lastModifiedBy>
  <cp:lastPrinted>2003-12-16T16:48:00Z</cp:lastPrinted>
  <dcterms:created xsi:type="dcterms:W3CDTF">2003-06-06T19:27:29Z</dcterms:created>
  <dcterms:modified xsi:type="dcterms:W3CDTF">2024-08-14T12:12:15Z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0x010100B02C37CDE872264EAB6E4D6F8D71709E</vt:lpwstr>
  </property>
</Properties>
</file>